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Отчет по гос.услуге\2024 гос.услуги\"/>
    </mc:Choice>
  </mc:AlternateContent>
  <bookViews>
    <workbookView xWindow="0" yWindow="0" windowWidth="14385" windowHeight="8760"/>
  </bookViews>
  <sheets>
    <sheet name="июль" sheetId="1" r:id="rId1"/>
  </sheets>
  <definedNames>
    <definedName name="_xlnm._FilterDatabase" localSheetId="0" hidden="1">июль!$A$1:$BE$344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53" i="1" l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1" i="1" l="1"/>
  <c r="F349" i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<sst xmlns="http://schemas.openxmlformats.org/spreadsheetml/2006/main" count="908" uniqueCount="463">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</sst>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topLeftCell="J1" zoomScale="75" zoomScaleNormal="75" workbookViewId="0">
      <pane ySplit="8" topLeftCell="A72" activePane="bottomLeft" state="frozen"/>
      <selection pane="bottomLeft" activeCell="D157" sqref="D157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193" t="s">
        <v>286</v>
      </c>
      <c r="B2" s="193" t="s">
        <v>285</v>
      </c>
      <c r="C2" s="188" t="s">
        <v>380</v>
      </c>
      <c r="D2" s="196" t="s">
        <v>283</v>
      </c>
      <c r="E2" s="3"/>
      <c r="F2" s="204" t="s">
        <v>7</v>
      </c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0" t="s">
        <v>332</v>
      </c>
      <c r="BB2" s="201" t="s">
        <v>425</v>
      </c>
      <c r="BC2" s="203" t="s">
        <v>443</v>
      </c>
      <c r="BD2" s="199" t="s">
        <v>444</v>
      </c>
      <c r="BE2" s="199" t="s">
        <v>453</v>
      </c>
    </row>
    <row r="3" spans="1:57" x14ac:dyDescent="0.25">
      <c r="A3" s="194"/>
      <c r="B3" s="194"/>
      <c r="C3" s="188"/>
      <c r="D3" s="197"/>
      <c r="E3" s="4"/>
      <c r="F3" s="205" t="s">
        <v>458</v>
      </c>
      <c r="G3" s="205"/>
      <c r="H3" s="205"/>
      <c r="I3" s="205"/>
      <c r="J3" s="205"/>
      <c r="K3" s="205"/>
      <c r="L3" s="205"/>
      <c r="M3" s="205"/>
      <c r="N3" s="205"/>
      <c r="O3" s="205" t="s">
        <v>456</v>
      </c>
      <c r="P3" s="205"/>
      <c r="Q3" s="205"/>
      <c r="R3" s="205"/>
      <c r="S3" s="205"/>
      <c r="T3" s="205"/>
      <c r="U3" s="205"/>
      <c r="V3" s="205"/>
      <c r="W3" s="205"/>
      <c r="X3" s="206" t="s">
        <v>8</v>
      </c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0"/>
      <c r="BB3" s="202"/>
      <c r="BC3" s="203"/>
      <c r="BD3" s="199"/>
      <c r="BE3" s="199"/>
    </row>
    <row r="4" spans="1:57" ht="20.25" x14ac:dyDescent="0.25">
      <c r="A4" s="194"/>
      <c r="B4" s="194"/>
      <c r="C4" s="188"/>
      <c r="D4" s="197"/>
      <c r="E4" s="4" t="s">
        <v>292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7" t="s">
        <v>457</v>
      </c>
      <c r="Y4" s="208"/>
      <c r="Z4" s="208"/>
      <c r="AA4" s="208"/>
      <c r="AB4" s="208"/>
      <c r="AC4" s="208"/>
      <c r="AD4" s="208"/>
      <c r="AE4" s="208"/>
      <c r="AF4" s="209"/>
      <c r="AG4" s="207" t="s">
        <v>459</v>
      </c>
      <c r="AH4" s="208"/>
      <c r="AI4" s="208"/>
      <c r="AJ4" s="208"/>
      <c r="AK4" s="208"/>
      <c r="AL4" s="208"/>
      <c r="AM4" s="208"/>
      <c r="AN4" s="208"/>
      <c r="AO4" s="209"/>
      <c r="AP4" s="205" t="s">
        <v>460</v>
      </c>
      <c r="AQ4" s="205"/>
      <c r="AR4" s="205"/>
      <c r="AS4" s="205"/>
      <c r="AT4" s="205"/>
      <c r="AU4" s="205"/>
      <c r="AV4" s="205"/>
      <c r="AW4" s="205"/>
      <c r="AX4" s="205"/>
      <c r="AY4" s="210" t="s">
        <v>9</v>
      </c>
      <c r="AZ4" s="211"/>
      <c r="BA4" s="200"/>
      <c r="BB4" s="202"/>
      <c r="BC4" s="203"/>
      <c r="BD4" s="199"/>
      <c r="BE4" s="199"/>
    </row>
    <row r="5" spans="1:57" x14ac:dyDescent="0.25">
      <c r="A5" s="194"/>
      <c r="B5" s="194"/>
      <c r="C5" s="188"/>
      <c r="D5" s="197"/>
      <c r="E5" s="4"/>
      <c r="F5" s="187" t="s">
        <v>10</v>
      </c>
      <c r="G5" s="187"/>
      <c r="H5" s="188" t="s">
        <v>373</v>
      </c>
      <c r="I5" s="188"/>
      <c r="J5" s="188" t="s">
        <v>374</v>
      </c>
      <c r="K5" s="189" t="s">
        <v>372</v>
      </c>
      <c r="L5" s="190"/>
      <c r="M5" s="183" t="s">
        <v>371</v>
      </c>
      <c r="N5" s="184"/>
      <c r="O5" s="187" t="s">
        <v>10</v>
      </c>
      <c r="P5" s="187"/>
      <c r="Q5" s="183" t="s">
        <v>373</v>
      </c>
      <c r="R5" s="184"/>
      <c r="S5" s="188" t="s">
        <v>374</v>
      </c>
      <c r="T5" s="189" t="s">
        <v>372</v>
      </c>
      <c r="U5" s="190"/>
      <c r="V5" s="183" t="s">
        <v>371</v>
      </c>
      <c r="W5" s="184"/>
      <c r="X5" s="187" t="s">
        <v>10</v>
      </c>
      <c r="Y5" s="187"/>
      <c r="Z5" s="188" t="s">
        <v>373</v>
      </c>
      <c r="AA5" s="188"/>
      <c r="AB5" s="188" t="s">
        <v>374</v>
      </c>
      <c r="AC5" s="189" t="s">
        <v>372</v>
      </c>
      <c r="AD5" s="190"/>
      <c r="AE5" s="183" t="s">
        <v>371</v>
      </c>
      <c r="AF5" s="184"/>
      <c r="AG5" s="187" t="s">
        <v>10</v>
      </c>
      <c r="AH5" s="187"/>
      <c r="AI5" s="188" t="s">
        <v>373</v>
      </c>
      <c r="AJ5" s="188"/>
      <c r="AK5" s="188" t="s">
        <v>374</v>
      </c>
      <c r="AL5" s="189" t="s">
        <v>372</v>
      </c>
      <c r="AM5" s="190"/>
      <c r="AN5" s="183" t="s">
        <v>371</v>
      </c>
      <c r="AO5" s="184"/>
      <c r="AP5" s="187" t="s">
        <v>10</v>
      </c>
      <c r="AQ5" s="187"/>
      <c r="AR5" s="188" t="s">
        <v>373</v>
      </c>
      <c r="AS5" s="188"/>
      <c r="AT5" s="188" t="s">
        <v>374</v>
      </c>
      <c r="AU5" s="189" t="s">
        <v>372</v>
      </c>
      <c r="AV5" s="190"/>
      <c r="AW5" s="183" t="s">
        <v>371</v>
      </c>
      <c r="AX5" s="184"/>
      <c r="AY5" s="196" t="s">
        <v>11</v>
      </c>
      <c r="AZ5" s="196" t="s">
        <v>12</v>
      </c>
      <c r="BA5" s="200"/>
      <c r="BB5" s="202"/>
      <c r="BC5" s="203"/>
      <c r="BD5" s="199"/>
      <c r="BE5" s="199"/>
    </row>
    <row r="6" spans="1:57" ht="57" customHeight="1" x14ac:dyDescent="0.25">
      <c r="A6" s="195"/>
      <c r="B6" s="195"/>
      <c r="C6" s="188"/>
      <c r="D6" s="198"/>
      <c r="E6" s="5"/>
      <c r="F6" s="187"/>
      <c r="G6" s="187"/>
      <c r="H6" s="188"/>
      <c r="I6" s="188"/>
      <c r="J6" s="188"/>
      <c r="K6" s="191"/>
      <c r="L6" s="192"/>
      <c r="M6" s="185"/>
      <c r="N6" s="186"/>
      <c r="O6" s="187"/>
      <c r="P6" s="187"/>
      <c r="Q6" s="185"/>
      <c r="R6" s="186"/>
      <c r="S6" s="188"/>
      <c r="T6" s="191"/>
      <c r="U6" s="192"/>
      <c r="V6" s="185"/>
      <c r="W6" s="186"/>
      <c r="X6" s="187"/>
      <c r="Y6" s="187"/>
      <c r="Z6" s="188"/>
      <c r="AA6" s="188"/>
      <c r="AB6" s="188"/>
      <c r="AC6" s="191"/>
      <c r="AD6" s="192"/>
      <c r="AE6" s="185"/>
      <c r="AF6" s="186"/>
      <c r="AG6" s="187"/>
      <c r="AH6" s="187"/>
      <c r="AI6" s="188"/>
      <c r="AJ6" s="188"/>
      <c r="AK6" s="188"/>
      <c r="AL6" s="191"/>
      <c r="AM6" s="192"/>
      <c r="AN6" s="185"/>
      <c r="AO6" s="186"/>
      <c r="AP6" s="187"/>
      <c r="AQ6" s="187"/>
      <c r="AR6" s="188"/>
      <c r="AS6" s="188"/>
      <c r="AT6" s="188"/>
      <c r="AU6" s="191"/>
      <c r="AV6" s="192"/>
      <c r="AW6" s="185"/>
      <c r="AX6" s="186"/>
      <c r="AY6" s="197"/>
      <c r="AZ6" s="197"/>
      <c r="BA6" s="200"/>
      <c r="BB6" s="202"/>
      <c r="BC6" s="203"/>
      <c r="BD6" s="199"/>
      <c r="BE6" s="199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88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88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88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88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88"/>
      <c r="AU7" s="61" t="s">
        <v>383</v>
      </c>
      <c r="AV7" s="61" t="s">
        <v>384</v>
      </c>
      <c r="AW7" s="61" t="s">
        <v>383</v>
      </c>
      <c r="AX7" s="61" t="s">
        <v>384</v>
      </c>
      <c r="AY7" s="198"/>
      <c r="AZ7" s="198"/>
      <c r="BA7" s="200"/>
      <c r="BB7" s="202"/>
      <c r="BC7" s="203"/>
      <c r="BD7" s="199"/>
      <c r="BE7" s="199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0.75" customHeight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/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0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/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/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0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/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5</v>
      </c>
      <c r="AH155" s="70"/>
      <c r="AI155" s="71"/>
      <c r="AJ155" s="71"/>
      <c r="AK155" s="71"/>
      <c r="AL155" s="154">
        <v>1</v>
      </c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5</v>
      </c>
      <c r="BB155" s="68">
        <f t="shared" si="19"/>
        <v>1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>
        <v>758</v>
      </c>
      <c r="AH157" s="70"/>
      <c r="AI157" s="71"/>
      <c r="AJ157" s="71"/>
      <c r="AK157" s="71"/>
      <c r="AL157" s="154">
        <v>69</v>
      </c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758</v>
      </c>
      <c r="BB157" s="68">
        <f t="shared" si="19"/>
        <v>69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v>1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1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>
        <v>1</v>
      </c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1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>
        <v>2</v>
      </c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2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3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0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763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70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766</v>
      </c>
      <c r="BB344" s="68">
        <f>K344+L344+T344+U344+AC344+AD344+AL344+AM344+AU344+AV344</f>
        <v>70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766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3</v>
      </c>
      <c r="G348" s="145">
        <f>F348*100/F347</f>
        <v>0.391644908616188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0</v>
      </c>
      <c r="G349" s="145">
        <f>F349*100/F347</f>
        <v>0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763</v>
      </c>
      <c r="G351" s="145">
        <f>F351*100/F347</f>
        <v>99.608355091383814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763</v>
      </c>
      <c r="G354" s="149">
        <f>F354*100/F347</f>
        <v>99.608355091383814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B2:B6"/>
    <mergeCell ref="A2:A6"/>
    <mergeCell ref="D2:D6"/>
    <mergeCell ref="Q5:R6"/>
    <mergeCell ref="S5:S7"/>
    <mergeCell ref="C2:C6"/>
    <mergeCell ref="AN5:AO6"/>
    <mergeCell ref="AE5:AF6"/>
    <mergeCell ref="AG5:AH6"/>
    <mergeCell ref="AI5:AJ6"/>
    <mergeCell ref="AK5:AK7"/>
    <mergeCell ref="AL5:AM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2024-07-30T12:21:58Z</dcterms:modified>
</cp:coreProperties>
</file>